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diego\Escritorio\"/>
    </mc:Choice>
  </mc:AlternateContent>
  <bookViews>
    <workbookView xWindow="-15" yWindow="225" windowWidth="12120" windowHeight="8700"/>
  </bookViews>
  <sheets>
    <sheet name="PROVINCIA BARCELONA ZONA CENTRO" sheetId="4" r:id="rId1"/>
  </sheets>
  <definedNames>
    <definedName name="_xlnm.Print_Area" localSheetId="0">'PROVINCIA BARCELONA ZONA CENTRO'!$B$1:$R$35</definedName>
  </definedNames>
  <calcPr calcId="162913"/>
</workbook>
</file>

<file path=xl/calcChain.xml><?xml version="1.0" encoding="utf-8"?>
<calcChain xmlns="http://schemas.openxmlformats.org/spreadsheetml/2006/main">
  <c r="N17" i="4" l="1"/>
  <c r="J13" i="4" l="1"/>
  <c r="H13" i="4"/>
  <c r="F13" i="4"/>
  <c r="D13" i="4"/>
  <c r="J12" i="4"/>
  <c r="H12" i="4"/>
  <c r="F12" i="4"/>
  <c r="D12" i="4"/>
  <c r="J14" i="4"/>
  <c r="H14" i="4"/>
  <c r="F14" i="4"/>
  <c r="D14" i="4"/>
  <c r="J11" i="4"/>
  <c r="H11" i="4"/>
  <c r="F11" i="4"/>
  <c r="D11" i="4"/>
  <c r="K11" i="4" l="1"/>
  <c r="K13" i="4"/>
  <c r="K14" i="4"/>
  <c r="K12" i="4"/>
  <c r="K15" i="4" l="1"/>
  <c r="L15" i="4" s="1"/>
  <c r="K17" i="4" l="1"/>
  <c r="L17" i="4" s="1"/>
</calcChain>
</file>

<file path=xl/sharedStrings.xml><?xml version="1.0" encoding="utf-8"?>
<sst xmlns="http://schemas.openxmlformats.org/spreadsheetml/2006/main" count="33" uniqueCount="29">
  <si>
    <t>CENTRO</t>
  </si>
  <si>
    <t>NOMBRE DE LA EMPRESA:</t>
  </si>
  <si>
    <t>CIF:</t>
  </si>
  <si>
    <t>DIRECCIÓN:</t>
  </si>
  <si>
    <t>El precio deberá incluir todos los terminos exigidos en los pliegos - coste todos los servicios indicados, coste de personal (en ambos aspectos según el convenio colectivo vigente para la limpieza de edificios y locales correspondiente a la provincia de los centros afectos), elementos materiales y, en su caso mejoras, etc.- para realizar el servicio requerido. Se podrá solicitar aclaración sobre los anteriores términos exigidos en los pliegos.</t>
  </si>
  <si>
    <t>Sello y Firma</t>
  </si>
  <si>
    <t xml:space="preserve">Fecha </t>
  </si>
  <si>
    <t>DATOS DEL REPRESENTANTE:</t>
  </si>
  <si>
    <t>OFERTA CORRECTA</t>
  </si>
  <si>
    <t>≤</t>
  </si>
  <si>
    <t>El precio no incluirá los impuestos indirectos.</t>
  </si>
  <si>
    <t>Importe total  máximo para toda la duración del contrato (Impuesto/s indirecto/s no inlcuido/s)</t>
  </si>
  <si>
    <r>
      <t xml:space="preserve">SERVICIO DDD
</t>
    </r>
    <r>
      <rPr>
        <b/>
        <u/>
        <sz val="10"/>
        <color theme="0"/>
        <rFont val="Calibri"/>
        <family val="2"/>
        <scheme val="minor"/>
      </rPr>
      <t xml:space="preserve">Importe mensual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</si>
  <si>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t>SERVICIO CONTENEDORES HIGIÉNICOS
Importe mensual en € con 2 decimales - impuestos indirectos no incluidos-.</t>
  </si>
  <si>
    <r>
      <t xml:space="preserve">SERVICIO NEUTRALIZACIÓN DE OLORES
</t>
    </r>
    <r>
      <rPr>
        <b/>
        <u/>
        <sz val="10"/>
        <color theme="0"/>
        <rFont val="Calibri"/>
        <family val="2"/>
        <scheme val="minor"/>
      </rPr>
      <t>Importe mensual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</si>
  <si>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t>TOTAL  SERVICIO LIMPIEZA
(Servicio de limpieza + DDD + Contenedores Higiénicos + Neutralización de olores)</t>
  </si>
  <si>
    <t>TOTAL MENSUAL</t>
  </si>
  <si>
    <r>
      <t xml:space="preserve">* IMPORTE TOTAL PARA TODA LA DURACIÓN DEL CONTRATO (2 meses): </t>
    </r>
    <r>
      <rPr>
        <b/>
        <u/>
        <sz val="12"/>
        <color theme="0"/>
        <rFont val="Calibri"/>
        <family val="2"/>
        <scheme val="minor"/>
      </rPr>
      <t>DATO A INCLUIR EN EL CAMPO CORRESPONDIENTE DEL PORTAL DE LICITACIÓN ELECTRÓNICA DE FREMAP (en Euros, Impuesto/s indirecto/s no incluido/s)</t>
    </r>
  </si>
  <si>
    <r>
      <t xml:space="preserve">El licitador cumplimentará el presente ANEXO indicando el precio mensual del servicio en euros y expresado el importe en un máximo de dos decimales, que será el precio que se aplicará para cada mes de contrato, incluida la posible prórroga. 
</t>
    </r>
    <r>
      <rPr>
        <b/>
        <sz val="11"/>
        <color theme="1"/>
        <rFont val="Calibri"/>
        <family val="2"/>
        <scheme val="minor"/>
      </rPr>
      <t>* El licitador deberá indicar el importe total para toda la duración del contrato (2 meses) en el campo correspondiente del Portal de Licitación Electrónica de FREMAP.</t>
    </r>
  </si>
  <si>
    <t>LICT/99/115/2019/0102- Contratación del servicio de limpieza en los Centros de FREMAP, Mutua Colaboradora con la Seguridad Social nº61, sitos en la provincia de Barcelona, zona centro y en la provincia de Lleida.</t>
  </si>
  <si>
    <t>BARCELONA</t>
  </si>
  <si>
    <t>ROCAFORT</t>
  </si>
  <si>
    <t>SAN MARTI</t>
  </si>
  <si>
    <t>DIAGONAL DE MAR</t>
  </si>
  <si>
    <r>
      <t>Serán excluidas aquellas ofertas que no se ajusten a los términos exigidos en el Pliego de Cláusulas Administrativas o cuando sea superior al precio de</t>
    </r>
    <r>
      <rPr>
        <b/>
        <sz val="11"/>
        <rFont val="Calibri"/>
        <family val="2"/>
        <scheme val="minor"/>
      </rPr>
      <t xml:space="preserve"> 8.505,00 €/mensuales </t>
    </r>
    <r>
      <rPr>
        <sz val="11"/>
        <rFont val="Calibri"/>
        <family val="2"/>
        <scheme val="minor"/>
      </rPr>
      <t>(impuestos indirectos no incluidos). Serán exluidas aquellas ofertas que no cumplan con lo dispuesto en el convenio colectivo vigente de limpieza según los solicitado en el Pliego de Precripciones Técnicas.</t>
    </r>
  </si>
  <si>
    <r>
      <rPr>
        <b/>
        <u/>
        <sz val="16"/>
        <color theme="0"/>
        <rFont val="Calibri"/>
        <family val="2"/>
        <scheme val="minor"/>
      </rPr>
      <t>LOTE 1:</t>
    </r>
    <r>
      <rPr>
        <b/>
        <sz val="16"/>
        <color theme="0"/>
        <rFont val="Calibri"/>
        <family val="2"/>
        <scheme val="minor"/>
      </rPr>
      <t xml:space="preserve"> SERVICIO DE LIMPIEZA PARA LOS CENTROS SITOS EN LA PROVINCIA DE BARCELONA, ZONA CENTRO.</t>
    </r>
  </si>
  <si>
    <t>Importe total mensual máximo
 (Impuesto/s indirecto/s no inlcuido/s)</t>
  </si>
  <si>
    <t>Se considerarán como ofertas anormales o desproporcionadas las que sean inferiores en más de  5 unidades porcentuales a la media aritmética de las ofertas admitidas, para el caso de que se presenten varios licitadores. En caso de que se presentara un único licitador se considerará oferta anormal o desproporcionada aquella con un precio inferior en más de 5 unidades porcentuales respecto al presupuesto de licitación, impuesto/s indirecto/s no incluido/s (importe sin incluir posibles prórrogas ni modificaciones previstas).</t>
  </si>
  <si>
    <r>
      <t xml:space="preserve">SERVICIO DE LIMPIEZA
(incluye  bolsa de horas en caso de haberlo ofertarlo)
</t>
    </r>
    <r>
      <rPr>
        <b/>
        <u/>
        <sz val="10"/>
        <color theme="0"/>
        <rFont val="Calibri"/>
        <family val="2"/>
        <scheme val="minor"/>
      </rPr>
      <t>Importe mensual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</si>
</sst>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/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9">
    <xf numFmtId="0" fontId="0" fillId="0" borderId="0" xfId="0"/>
    <xf numFmtId="44" fontId="5" fillId="0" borderId="0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7" fillId="3" borderId="9" xfId="0" applyFont="1" applyFill="1" applyBorder="1" applyAlignment="1" applyProtection="1">
      <alignment horizontal="center" vertical="top"/>
      <protection locked="0"/>
    </xf>
    <xf numFmtId="0" fontId="7" fillId="3" borderId="0" xfId="0" applyFont="1" applyFill="1" applyBorder="1" applyAlignment="1" applyProtection="1">
      <alignment horizontal="center" vertical="top"/>
      <protection locked="0"/>
    </xf>
    <xf numFmtId="0" fontId="7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4" fontId="0" fillId="0" borderId="1" xfId="0" applyNumberForma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7" fillId="3" borderId="11" xfId="0" applyFont="1" applyFill="1" applyBorder="1" applyAlignment="1" applyProtection="1">
      <alignment vertical="top"/>
      <protection locked="0"/>
    </xf>
    <xf numFmtId="0" fontId="7" fillId="3" borderId="0" xfId="0" applyFont="1" applyFill="1" applyBorder="1" applyAlignment="1" applyProtection="1">
      <alignment vertical="top"/>
      <protection locked="0"/>
    </xf>
    <xf numFmtId="0" fontId="7" fillId="3" borderId="12" xfId="0" applyFont="1" applyFill="1" applyBorder="1" applyAlignment="1" applyProtection="1">
      <alignment vertical="top"/>
      <protection locked="0"/>
    </xf>
    <xf numFmtId="0" fontId="7" fillId="3" borderId="13" xfId="0" applyFont="1" applyFill="1" applyBorder="1" applyAlignment="1" applyProtection="1">
      <alignment vertical="top"/>
      <protection locked="0"/>
    </xf>
    <xf numFmtId="0" fontId="7" fillId="3" borderId="7" xfId="0" applyFont="1" applyFill="1" applyBorder="1" applyAlignment="1" applyProtection="1">
      <alignment vertical="top"/>
      <protection locked="0"/>
    </xf>
    <xf numFmtId="0" fontId="7" fillId="3" borderId="14" xfId="0" applyFont="1" applyFill="1" applyBorder="1" applyAlignment="1" applyProtection="1">
      <alignment vertical="top"/>
      <protection locked="0"/>
    </xf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4" fontId="15" fillId="0" borderId="1" xfId="1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8" fontId="12" fillId="0" borderId="4" xfId="1" applyNumberFormat="1" applyFont="1" applyBorder="1" applyAlignment="1" applyProtection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/>
    <xf numFmtId="44" fontId="8" fillId="5" borderId="16" xfId="0" applyNumberFormat="1" applyFont="1" applyFill="1" applyBorder="1" applyAlignment="1" applyProtection="1">
      <alignment vertical="center" wrapText="1"/>
    </xf>
    <xf numFmtId="44" fontId="16" fillId="0" borderId="3" xfId="0" applyNumberFormat="1" applyFont="1" applyBorder="1" applyAlignment="1" applyProtection="1">
      <alignment vertical="center" wrapText="1"/>
    </xf>
    <xf numFmtId="44" fontId="3" fillId="0" borderId="1" xfId="1" applyFont="1" applyFill="1" applyBorder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vertical="center" wrapText="1"/>
    </xf>
    <xf numFmtId="0" fontId="0" fillId="0" borderId="0" xfId="0"/>
    <xf numFmtId="8" fontId="12" fillId="4" borderId="1" xfId="1" applyNumberFormat="1" applyFont="1" applyFill="1" applyBorder="1" applyAlignment="1" applyProtection="1">
      <alignment vertical="center"/>
    </xf>
    <xf numFmtId="8" fontId="0" fillId="0" borderId="0" xfId="0" applyNumberForma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/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0" fillId="0" borderId="0" xfId="0" applyBorder="1"/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7" fillId="3" borderId="8" xfId="0" applyFont="1" applyFill="1" applyBorder="1" applyAlignment="1" applyProtection="1">
      <alignment horizontal="center" vertical="top"/>
    </xf>
    <xf numFmtId="0" fontId="7" fillId="3" borderId="9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5"/>
  <sheetViews>
    <sheetView showGridLines="0" tabSelected="1" topLeftCell="A10" zoomScale="70" zoomScaleNormal="70" workbookViewId="0">
      <selection activeCell="D17" sqref="D17"/>
    </sheetView>
  </sheetViews>
  <sheetFormatPr baseColWidth="10" defaultRowHeight="15" x14ac:dyDescent="0.25"/>
  <cols>
    <col min="1" max="1" width="5.42578125" customWidth="1"/>
    <col min="2" max="2" width="23" bestFit="1" customWidth="1"/>
    <col min="3" max="3" width="35.7109375" customWidth="1"/>
    <col min="4" max="4" width="22.5703125" style="5" customWidth="1"/>
    <col min="5" max="5" width="29.85546875" style="5" customWidth="1"/>
    <col min="6" max="6" width="23.28515625" customWidth="1"/>
    <col min="7" max="7" width="23.42578125" customWidth="1"/>
    <col min="8" max="8" width="21" customWidth="1"/>
    <col min="9" max="9" width="26.28515625" customWidth="1"/>
    <col min="10" max="10" width="25.5703125" customWidth="1"/>
    <col min="11" max="11" width="24.42578125" customWidth="1"/>
    <col min="12" max="12" width="37.42578125" customWidth="1"/>
    <col min="13" max="13" width="23.85546875" customWidth="1"/>
    <col min="14" max="14" width="16" customWidth="1"/>
    <col min="15" max="15" width="23.140625" customWidth="1"/>
    <col min="16" max="16" width="21.7109375" customWidth="1"/>
    <col min="18" max="18" width="16" customWidth="1"/>
    <col min="20" max="20" width="24.7109375" customWidth="1"/>
  </cols>
  <sheetData>
    <row r="1" spans="2:16" s="33" customFormat="1" x14ac:dyDescent="0.25"/>
    <row r="2" spans="2:16" s="33" customFormat="1" ht="15" customHeight="1" x14ac:dyDescent="0.25">
      <c r="B2" s="64" t="s">
        <v>19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2:16" s="33" customFormat="1" ht="73.5" customHeight="1" thickBot="1" x14ac:dyDescent="0.3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2:16" s="6" customFormat="1" ht="44.25" customHeight="1" thickBot="1" x14ac:dyDescent="0.3">
      <c r="B4" s="4" t="s">
        <v>1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2:16" s="6" customFormat="1" ht="36.75" customHeight="1" thickBot="1" x14ac:dyDescent="0.3">
      <c r="B5" s="4" t="s">
        <v>2</v>
      </c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8"/>
    </row>
    <row r="6" spans="2:16" s="6" customFormat="1" ht="44.25" customHeight="1" thickBot="1" x14ac:dyDescent="0.3">
      <c r="B6" s="4" t="s">
        <v>7</v>
      </c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2:16" s="6" customFormat="1" ht="42" customHeight="1" thickBot="1" x14ac:dyDescent="0.3">
      <c r="B7" s="4" t="s">
        <v>3</v>
      </c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/>
    </row>
    <row r="8" spans="2:16" s="3" customFormat="1" ht="15.75" thickBot="1" x14ac:dyDescent="0.3">
      <c r="D8" s="5"/>
      <c r="E8" s="5"/>
    </row>
    <row r="9" spans="2:16" ht="33" customHeight="1" thickBot="1" x14ac:dyDescent="0.3">
      <c r="B9" s="62" t="s">
        <v>25</v>
      </c>
      <c r="C9" s="63"/>
      <c r="D9" s="63"/>
      <c r="E9" s="63"/>
      <c r="F9" s="63"/>
      <c r="G9" s="63"/>
      <c r="H9" s="63"/>
      <c r="I9" s="63"/>
      <c r="J9" s="63"/>
      <c r="K9" s="63"/>
      <c r="L9" s="28"/>
      <c r="M9" s="28"/>
      <c r="N9" s="28"/>
      <c r="O9" s="28"/>
    </row>
    <row r="10" spans="2:16" ht="105.75" customHeight="1" thickBot="1" x14ac:dyDescent="0.3">
      <c r="B10" s="2" t="s">
        <v>0</v>
      </c>
      <c r="C10" s="2" t="s">
        <v>28</v>
      </c>
      <c r="D10" s="11" t="s">
        <v>8</v>
      </c>
      <c r="E10" s="2" t="s">
        <v>12</v>
      </c>
      <c r="F10" s="11" t="s">
        <v>8</v>
      </c>
      <c r="G10" s="2" t="s">
        <v>13</v>
      </c>
      <c r="H10" s="11" t="s">
        <v>8</v>
      </c>
      <c r="I10" s="2" t="s">
        <v>14</v>
      </c>
      <c r="J10" s="11" t="s">
        <v>8</v>
      </c>
      <c r="K10" s="2" t="s">
        <v>15</v>
      </c>
    </row>
    <row r="11" spans="2:16" s="28" customFormat="1" ht="36.75" customHeight="1" thickBot="1" x14ac:dyDescent="0.3">
      <c r="B11" s="23" t="s">
        <v>20</v>
      </c>
      <c r="C11" s="31"/>
      <c r="D11" s="24" t="str">
        <f>IF(AND(C11&lt;=0),"Error Oferta","Oferta correcta")</f>
        <v>Error Oferta</v>
      </c>
      <c r="E11" s="31"/>
      <c r="F11" s="24" t="str">
        <f>IF(AND(E11&lt;=0),"Error Oferta","Oferta correcta")</f>
        <v>Error Oferta</v>
      </c>
      <c r="G11" s="31"/>
      <c r="H11" s="24" t="str">
        <f>IF(AND(G11&lt;=0),"Error Oferta","Oferta correcta")</f>
        <v>Error Oferta</v>
      </c>
      <c r="I11" s="31"/>
      <c r="J11" s="24" t="str">
        <f>IF(AND(I11&lt;=0),"Error Oferta","Oferta correcta")</f>
        <v>Error Oferta</v>
      </c>
      <c r="K11" s="32" t="str">
        <f>IF(AND(D11="Oferta Correcta",F11="Oferta Correcta",H11="Oferta Correcta",J11="Oferta correcta"),ROUND((C11+E11+G11+I11),2),"Error Oferta")</f>
        <v>Error Oferta</v>
      </c>
      <c r="M11" s="35"/>
    </row>
    <row r="12" spans="2:16" s="28" customFormat="1" ht="36.75" customHeight="1" thickBot="1" x14ac:dyDescent="0.3">
      <c r="B12" s="23" t="s">
        <v>21</v>
      </c>
      <c r="C12" s="31"/>
      <c r="D12" s="24" t="str">
        <f t="shared" ref="D12:D13" si="0">IF(AND(C12&lt;=0),"Error Oferta","Oferta correcta")</f>
        <v>Error Oferta</v>
      </c>
      <c r="E12" s="31"/>
      <c r="F12" s="24" t="str">
        <f t="shared" ref="F12:F13" si="1">IF(AND(E12&lt;=0),"Error Oferta","Oferta correcta")</f>
        <v>Error Oferta</v>
      </c>
      <c r="G12" s="31"/>
      <c r="H12" s="24" t="str">
        <f t="shared" ref="H12:H13" si="2">IF(AND(G12&lt;=0),"Error Oferta","Oferta correcta")</f>
        <v>Error Oferta</v>
      </c>
      <c r="I12" s="31"/>
      <c r="J12" s="24" t="str">
        <f t="shared" ref="J12:J13" si="3">IF(AND(I12&lt;=0),"Error Oferta","Oferta correcta")</f>
        <v>Error Oferta</v>
      </c>
      <c r="K12" s="32" t="str">
        <f t="shared" ref="K12:K13" si="4">IF(AND(D12="Oferta Correcta",F12="Oferta Correcta",H12="Oferta Correcta",J12="Oferta correcta"),ROUND((C12+E12+G12+I12),2),"Error Oferta")</f>
        <v>Error Oferta</v>
      </c>
    </row>
    <row r="13" spans="2:16" s="28" customFormat="1" ht="36.75" customHeight="1" thickBot="1" x14ac:dyDescent="0.3">
      <c r="B13" s="23" t="s">
        <v>22</v>
      </c>
      <c r="C13" s="31"/>
      <c r="D13" s="24" t="str">
        <f t="shared" si="0"/>
        <v>Error Oferta</v>
      </c>
      <c r="E13" s="31"/>
      <c r="F13" s="24" t="str">
        <f t="shared" si="1"/>
        <v>Error Oferta</v>
      </c>
      <c r="G13" s="31"/>
      <c r="H13" s="24" t="str">
        <f t="shared" si="2"/>
        <v>Error Oferta</v>
      </c>
      <c r="I13" s="31"/>
      <c r="J13" s="24" t="str">
        <f t="shared" si="3"/>
        <v>Error Oferta</v>
      </c>
      <c r="K13" s="32" t="str">
        <f t="shared" si="4"/>
        <v>Error Oferta</v>
      </c>
    </row>
    <row r="14" spans="2:16" ht="39.75" customHeight="1" thickBot="1" x14ac:dyDescent="0.3">
      <c r="B14" s="23" t="s">
        <v>23</v>
      </c>
      <c r="C14" s="31"/>
      <c r="D14" s="24" t="str">
        <f>IF(AND(C14&lt;=0),"Error Oferta","Oferta correcta")</f>
        <v>Error Oferta</v>
      </c>
      <c r="E14" s="31"/>
      <c r="F14" s="24" t="str">
        <f>IF(AND(E14&lt;=0),"Error Oferta","Oferta correcta")</f>
        <v>Error Oferta</v>
      </c>
      <c r="G14" s="31"/>
      <c r="H14" s="24" t="str">
        <f>IF(AND(G14&lt;=0),"Error Oferta","Oferta correcta")</f>
        <v>Error Oferta</v>
      </c>
      <c r="I14" s="31"/>
      <c r="J14" s="24" t="str">
        <f t="shared" ref="J14" si="5">IF(AND(I14&lt;=0),"Error Oferta","Oferta correcta")</f>
        <v>Error Oferta</v>
      </c>
      <c r="K14" s="32" t="str">
        <f>IF(AND(D14="Oferta Correcta",F14="Oferta Correcta",H14="Oferta Correcta",J14="Oferta correcta"),ROUND((C14+E14+G14+I14),2),"Error Oferta")</f>
        <v>Error Oferta</v>
      </c>
    </row>
    <row r="15" spans="2:16" ht="45" customHeight="1" thickBot="1" x14ac:dyDescent="0.3">
      <c r="B15" s="10"/>
      <c r="C15" s="1"/>
      <c r="D15" s="1"/>
      <c r="E15" s="1"/>
      <c r="F15" s="1"/>
      <c r="J15" s="12" t="s">
        <v>16</v>
      </c>
      <c r="K15" s="30" t="str">
        <f>IF(COUNTIF(K11:K14,"Error Oferta"),"Oferta incompleta. Algún precio incorrecto",SUM(K11:K14))</f>
        <v>Oferta incompleta. Algún precio incorrecto</v>
      </c>
      <c r="L15" s="13" t="str">
        <f>IF(K15&lt;=N15,"IMPORTE OFERTADO VÁLIDO","IMPORTE OFERTADO NO VÁLIDO")</f>
        <v>IMPORTE OFERTADO NO VÁLIDO</v>
      </c>
      <c r="M15" s="14" t="s">
        <v>9</v>
      </c>
      <c r="N15" s="26">
        <v>8505</v>
      </c>
      <c r="O15" s="54" t="s">
        <v>26</v>
      </c>
      <c r="P15" s="55"/>
    </row>
    <row r="16" spans="2:16" ht="15.75" thickBot="1" x14ac:dyDescent="0.3">
      <c r="B16" s="27"/>
      <c r="C16" s="27"/>
      <c r="D16" s="27"/>
      <c r="E16" s="27"/>
      <c r="F16" s="27"/>
    </row>
    <row r="17" spans="2:16" s="21" customFormat="1" ht="177" customHeight="1" thickBot="1" x14ac:dyDescent="0.3">
      <c r="B17" s="22"/>
      <c r="C17" s="22"/>
      <c r="D17" s="22"/>
      <c r="E17" s="22"/>
      <c r="F17" s="22"/>
      <c r="J17" s="25" t="s">
        <v>17</v>
      </c>
      <c r="K17" s="29" t="str">
        <f>IF(COUNTIF(K15,"Oferta incompleta. Algún precio incorrecto"),"Oferta incompleta. Algún precio incorrecto",K15*2)</f>
        <v>Oferta incompleta. Algún precio incorrecto</v>
      </c>
      <c r="L17" s="13" t="str">
        <f>IF(K17&lt;=N17,"IMPORTE OFERTADO VÁLIDO","IMPORTE OFERTADO NO VÁLIDO")</f>
        <v>IMPORTE OFERTADO NO VÁLIDO</v>
      </c>
      <c r="M17" s="14" t="s">
        <v>9</v>
      </c>
      <c r="N17" s="34">
        <f>N15*2</f>
        <v>17010</v>
      </c>
      <c r="O17" s="60" t="s">
        <v>11</v>
      </c>
      <c r="P17" s="61"/>
    </row>
    <row r="18" spans="2:16" s="21" customFormat="1" x14ac:dyDescent="0.25">
      <c r="B18" s="22"/>
      <c r="C18" s="22"/>
      <c r="D18" s="22"/>
      <c r="E18" s="22"/>
      <c r="F18" s="22"/>
      <c r="G18" s="22"/>
    </row>
    <row r="19" spans="2:16" s="21" customFormat="1" x14ac:dyDescent="0.25">
      <c r="B19" s="22"/>
      <c r="C19" s="22"/>
      <c r="D19" s="22"/>
      <c r="E19" s="22"/>
      <c r="F19" s="22"/>
      <c r="G19" s="22"/>
    </row>
    <row r="20" spans="2:16" s="21" customFormat="1" x14ac:dyDescent="0.25">
      <c r="B20" s="22"/>
      <c r="C20" s="22"/>
      <c r="D20" s="22"/>
      <c r="E20" s="22"/>
      <c r="F20" s="22"/>
      <c r="G20" s="22"/>
    </row>
    <row r="21" spans="2:16" s="21" customFormat="1" ht="15.75" thickBot="1" x14ac:dyDescent="0.3">
      <c r="B21" s="22"/>
      <c r="C21" s="22"/>
      <c r="D21" s="22"/>
      <c r="E21" s="22"/>
      <c r="F21" s="22"/>
      <c r="G21" s="22"/>
    </row>
    <row r="22" spans="2:16" ht="86.25" customHeight="1" thickBot="1" x14ac:dyDescent="0.3">
      <c r="B22" s="56" t="s">
        <v>18</v>
      </c>
      <c r="C22" s="57"/>
      <c r="D22" s="57"/>
      <c r="E22" s="57"/>
      <c r="F22" s="57"/>
      <c r="G22" s="57"/>
      <c r="H22" s="58"/>
    </row>
    <row r="23" spans="2:16" ht="15.75" thickBot="1" x14ac:dyDescent="0.3">
      <c r="B23" s="59"/>
      <c r="C23" s="59"/>
      <c r="D23" s="59"/>
      <c r="E23" s="59"/>
      <c r="F23" s="59"/>
      <c r="G23" s="59"/>
      <c r="H23" s="59"/>
    </row>
    <row r="24" spans="2:16" ht="50.25" customHeight="1" thickBot="1" x14ac:dyDescent="0.3">
      <c r="B24" s="36" t="s">
        <v>4</v>
      </c>
      <c r="C24" s="37"/>
      <c r="D24" s="37"/>
      <c r="E24" s="37"/>
      <c r="F24" s="37"/>
      <c r="G24" s="37"/>
      <c r="H24" s="38"/>
    </row>
    <row r="25" spans="2:16" ht="15.75" thickBot="1" x14ac:dyDescent="0.3">
      <c r="B25" s="39"/>
      <c r="C25" s="39"/>
      <c r="D25" s="39"/>
      <c r="E25" s="39"/>
      <c r="F25" s="39"/>
      <c r="G25" s="39"/>
      <c r="H25" s="39"/>
    </row>
    <row r="26" spans="2:16" ht="17.25" customHeight="1" thickBot="1" x14ac:dyDescent="0.3">
      <c r="B26" s="36" t="s">
        <v>10</v>
      </c>
      <c r="C26" s="37"/>
      <c r="D26" s="37"/>
      <c r="E26" s="37"/>
      <c r="F26" s="37"/>
      <c r="G26" s="37"/>
      <c r="H26" s="38"/>
    </row>
    <row r="27" spans="2:16" ht="15.75" thickBot="1" x14ac:dyDescent="0.3">
      <c r="B27" s="46"/>
      <c r="C27" s="46"/>
      <c r="D27" s="46"/>
      <c r="E27" s="46"/>
      <c r="F27" s="46"/>
      <c r="G27" s="46"/>
      <c r="H27" s="46"/>
    </row>
    <row r="28" spans="2:16" ht="66" customHeight="1" thickBot="1" x14ac:dyDescent="0.3">
      <c r="B28" s="47" t="s">
        <v>24</v>
      </c>
      <c r="C28" s="48"/>
      <c r="D28" s="48"/>
      <c r="E28" s="48"/>
      <c r="F28" s="48"/>
      <c r="G28" s="48"/>
      <c r="H28" s="49"/>
    </row>
    <row r="29" spans="2:16" ht="15.75" thickBot="1" x14ac:dyDescent="0.3">
      <c r="B29" s="46"/>
      <c r="C29" s="46"/>
      <c r="D29" s="46"/>
      <c r="E29" s="46"/>
      <c r="F29" s="46"/>
      <c r="G29" s="46"/>
      <c r="H29" s="46"/>
    </row>
    <row r="30" spans="2:16" ht="73.5" customHeight="1" thickBot="1" x14ac:dyDescent="0.3">
      <c r="B30" s="36" t="s">
        <v>27</v>
      </c>
      <c r="C30" s="37"/>
      <c r="D30" s="37"/>
      <c r="E30" s="37"/>
      <c r="F30" s="37"/>
      <c r="G30" s="37"/>
      <c r="H30" s="38"/>
    </row>
    <row r="31" spans="2:16" ht="15.75" thickBot="1" x14ac:dyDescent="0.3">
      <c r="B31" s="50"/>
      <c r="C31" s="50"/>
      <c r="D31" s="50"/>
      <c r="E31" s="50"/>
      <c r="F31" s="50"/>
      <c r="G31" s="50"/>
      <c r="H31" s="50"/>
    </row>
    <row r="32" spans="2:16" ht="15" customHeight="1" x14ac:dyDescent="0.25">
      <c r="B32" s="40" t="s">
        <v>5</v>
      </c>
      <c r="C32" s="41"/>
      <c r="D32" s="7"/>
      <c r="E32" s="7"/>
      <c r="F32" s="51" t="s">
        <v>6</v>
      </c>
      <c r="G32" s="52"/>
      <c r="H32" s="53"/>
    </row>
    <row r="33" spans="2:8" ht="15" customHeight="1" x14ac:dyDescent="0.25">
      <c r="B33" s="42"/>
      <c r="C33" s="43"/>
      <c r="D33" s="8"/>
      <c r="E33" s="8"/>
      <c r="F33" s="15"/>
      <c r="G33" s="16"/>
      <c r="H33" s="17"/>
    </row>
    <row r="34" spans="2:8" ht="15" customHeight="1" x14ac:dyDescent="0.25">
      <c r="B34" s="42"/>
      <c r="C34" s="43"/>
      <c r="D34" s="8"/>
      <c r="E34" s="8"/>
      <c r="F34" s="15"/>
      <c r="G34" s="16"/>
      <c r="H34" s="17"/>
    </row>
    <row r="35" spans="2:8" ht="15.75" customHeight="1" thickBot="1" x14ac:dyDescent="0.3">
      <c r="B35" s="44"/>
      <c r="C35" s="45"/>
      <c r="D35" s="9"/>
      <c r="E35" s="9"/>
      <c r="F35" s="18"/>
      <c r="G35" s="19"/>
      <c r="H35" s="20"/>
    </row>
  </sheetData>
  <sheetProtection password="FBFE" sheet="1" objects="1" scenarios="1"/>
  <mergeCells count="20">
    <mergeCell ref="B2:P3"/>
    <mergeCell ref="C4:P4"/>
    <mergeCell ref="C5:P5"/>
    <mergeCell ref="C6:P6"/>
    <mergeCell ref="C7:P7"/>
    <mergeCell ref="O15:P15"/>
    <mergeCell ref="B22:H22"/>
    <mergeCell ref="B23:H23"/>
    <mergeCell ref="O17:P17"/>
    <mergeCell ref="B9:K9"/>
    <mergeCell ref="B24:H24"/>
    <mergeCell ref="B25:H25"/>
    <mergeCell ref="B32:C35"/>
    <mergeCell ref="B26:H26"/>
    <mergeCell ref="B27:H27"/>
    <mergeCell ref="B28:H28"/>
    <mergeCell ref="B29:H29"/>
    <mergeCell ref="B30:H30"/>
    <mergeCell ref="B31:H31"/>
    <mergeCell ref="F32:H32"/>
  </mergeCells>
  <conditionalFormatting sqref="L15">
    <cfRule type="cellIs" dxfId="29" priority="74" operator="equal">
      <formula>"IMPORTE OFERTADO VÁLIDO"</formula>
    </cfRule>
    <cfRule type="cellIs" dxfId="28" priority="75" operator="equal">
      <formula>"IMPORTE OFERTADO VÁLIDO"</formula>
    </cfRule>
    <cfRule type="containsText" dxfId="27" priority="76" operator="containsText" text="IMPORTE OFERTADO NO VÁLIDO">
      <formula>NOT(ISERROR(SEARCH("IMPORTE OFERTADO NO VÁLIDO",L15)))</formula>
    </cfRule>
  </conditionalFormatting>
  <conditionalFormatting sqref="L17">
    <cfRule type="cellIs" dxfId="26" priority="39" operator="equal">
      <formula>"IMPORTE OFERTADO VÁLIDO"</formula>
    </cfRule>
    <cfRule type="cellIs" dxfId="25" priority="40" operator="equal">
      <formula>"IMPORTE OFERTADO VÁLIDO"</formula>
    </cfRule>
    <cfRule type="containsText" dxfId="24" priority="41" operator="containsText" text="IMPORTE OFERTADO NO VÁLIDO">
      <formula>NOT(ISERROR(SEARCH("IMPORTE OFERTADO NO VÁLIDO",L17)))</formula>
    </cfRule>
  </conditionalFormatting>
  <conditionalFormatting sqref="H11">
    <cfRule type="containsText" dxfId="23" priority="11" operator="containsText" text="Oferta Correcta">
      <formula>NOT(ISERROR(SEARCH("Oferta Correcta",H11)))</formula>
    </cfRule>
    <cfRule type="containsText" dxfId="22" priority="12" operator="containsText" text="Error Oferta">
      <formula>NOT(ISERROR(SEARCH("Error Oferta",H11)))</formula>
    </cfRule>
  </conditionalFormatting>
  <conditionalFormatting sqref="J11">
    <cfRule type="containsText" dxfId="21" priority="9" operator="containsText" text="Oferta Correcta">
      <formula>NOT(ISERROR(SEARCH("Oferta Correcta",J11)))</formula>
    </cfRule>
    <cfRule type="containsText" dxfId="20" priority="10" operator="containsText" text="Error Oferta">
      <formula>NOT(ISERROR(SEARCH("Error Oferta",J11)))</formula>
    </cfRule>
  </conditionalFormatting>
  <conditionalFormatting sqref="D14">
    <cfRule type="containsText" dxfId="19" priority="23" operator="containsText" text="Oferta Correcta">
      <formula>NOT(ISERROR(SEARCH("Oferta Correcta",D14)))</formula>
    </cfRule>
    <cfRule type="containsText" dxfId="18" priority="24" operator="containsText" text="Error Oferta">
      <formula>NOT(ISERROR(SEARCH("Error Oferta",D14)))</formula>
    </cfRule>
  </conditionalFormatting>
  <conditionalFormatting sqref="F14">
    <cfRule type="containsText" dxfId="17" priority="21" operator="containsText" text="Oferta Correcta">
      <formula>NOT(ISERROR(SEARCH("Oferta Correcta",F14)))</formula>
    </cfRule>
    <cfRule type="containsText" dxfId="16" priority="22" operator="containsText" text="Error Oferta">
      <formula>NOT(ISERROR(SEARCH("Error Oferta",F14)))</formula>
    </cfRule>
  </conditionalFormatting>
  <conditionalFormatting sqref="H14">
    <cfRule type="containsText" dxfId="15" priority="19" operator="containsText" text="Oferta Correcta">
      <formula>NOT(ISERROR(SEARCH("Oferta Correcta",H14)))</formula>
    </cfRule>
    <cfRule type="containsText" dxfId="14" priority="20" operator="containsText" text="Error Oferta">
      <formula>NOT(ISERROR(SEARCH("Error Oferta",H14)))</formula>
    </cfRule>
  </conditionalFormatting>
  <conditionalFormatting sqref="J14">
    <cfRule type="containsText" dxfId="13" priority="17" operator="containsText" text="Oferta Correcta">
      <formula>NOT(ISERROR(SEARCH("Oferta Correcta",J14)))</formula>
    </cfRule>
    <cfRule type="containsText" dxfId="12" priority="18" operator="containsText" text="Error Oferta">
      <formula>NOT(ISERROR(SEARCH("Error Oferta",J14)))</formula>
    </cfRule>
  </conditionalFormatting>
  <conditionalFormatting sqref="D11">
    <cfRule type="containsText" dxfId="11" priority="15" operator="containsText" text="Oferta Correcta">
      <formula>NOT(ISERROR(SEARCH("Oferta Correcta",D11)))</formula>
    </cfRule>
    <cfRule type="containsText" dxfId="10" priority="16" operator="containsText" text="Error Oferta">
      <formula>NOT(ISERROR(SEARCH("Error Oferta",D11)))</formula>
    </cfRule>
  </conditionalFormatting>
  <conditionalFormatting sqref="F11">
    <cfRule type="containsText" dxfId="9" priority="13" operator="containsText" text="Oferta Correcta">
      <formula>NOT(ISERROR(SEARCH("Oferta Correcta",F11)))</formula>
    </cfRule>
    <cfRule type="containsText" dxfId="8" priority="14" operator="containsText" text="Error Oferta">
      <formula>NOT(ISERROR(SEARCH("Error Oferta",F11)))</formula>
    </cfRule>
  </conditionalFormatting>
  <conditionalFormatting sqref="H12:H13">
    <cfRule type="containsText" dxfId="7" priority="3" operator="containsText" text="Oferta Correcta">
      <formula>NOT(ISERROR(SEARCH("Oferta Correcta",H12)))</formula>
    </cfRule>
    <cfRule type="containsText" dxfId="6" priority="4" operator="containsText" text="Error Oferta">
      <formula>NOT(ISERROR(SEARCH("Error Oferta",H12)))</formula>
    </cfRule>
  </conditionalFormatting>
  <conditionalFormatting sqref="J12:J13">
    <cfRule type="containsText" dxfId="5" priority="1" operator="containsText" text="Oferta Correcta">
      <formula>NOT(ISERROR(SEARCH("Oferta Correcta",J12)))</formula>
    </cfRule>
    <cfRule type="containsText" dxfId="4" priority="2" operator="containsText" text="Error Oferta">
      <formula>NOT(ISERROR(SEARCH("Error Oferta",J12)))</formula>
    </cfRule>
  </conditionalFormatting>
  <conditionalFormatting sqref="D12:D13">
    <cfRule type="containsText" dxfId="3" priority="7" operator="containsText" text="Oferta Correcta">
      <formula>NOT(ISERROR(SEARCH("Oferta Correcta",D12)))</formula>
    </cfRule>
    <cfRule type="containsText" dxfId="2" priority="8" operator="containsText" text="Error Oferta">
      <formula>NOT(ISERROR(SEARCH("Error Oferta",D12)))</formula>
    </cfRule>
  </conditionalFormatting>
  <conditionalFormatting sqref="F12:F13">
    <cfRule type="containsText" dxfId="1" priority="5" operator="containsText" text="Oferta Correcta">
      <formula>NOT(ISERROR(SEARCH("Oferta Correcta",F12)))</formula>
    </cfRule>
    <cfRule type="containsText" dxfId="0" priority="6" operator="containsText" text="Error Oferta">
      <formula>NOT(ISERROR(SEARCH("Error Oferta",F12)))</formula>
    </cfRule>
  </conditionalFormatting>
  <dataValidations count="1">
    <dataValidation type="custom" allowBlank="1" showInputMessage="1" showErrorMessage="1" errorTitle="NÚMERO DE DECIMALES INCORRECTO" error="El precio deberá incluir dos decimales" sqref="C11:C14 I11:I14 G11:G14 E11:E14">
      <formula1>C11*100=INT(C11*100)</formula1>
    </dataValidation>
  </dataValidations>
  <pageMargins left="0.43307086614173229" right="0.43307086614173229" top="0.55118110236220474" bottom="0.35433070866141736" header="0" footer="0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PROVINCIA BARCELONA ZONA CENTRO</vt:lpstr>
      <vt:lpstr>'PROVINCIA BARCELONA ZONA CENTRO'!Área_de_impresión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De Diego Arenal, Maria</cp:lastModifiedBy>
  <cp:lastPrinted>2019-02-04T12:11:31Z</cp:lastPrinted>
  <dcterms:created xsi:type="dcterms:W3CDTF">2016-11-15T06:56:07Z</dcterms:created>
  <dcterms:modified xsi:type="dcterms:W3CDTF">2019-08-13T09:45:19Z</dcterms:modified>
</cp:coreProperties>
</file>